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C35"/>
  <c r="E35" s="1"/>
  <c r="D35"/>
</calcChain>
</file>

<file path=xl/sharedStrings.xml><?xml version="1.0" encoding="utf-8"?>
<sst xmlns="http://schemas.openxmlformats.org/spreadsheetml/2006/main" count="38" uniqueCount="38">
  <si>
    <t>TABLE  - IV (A)</t>
  </si>
  <si>
    <t>INTER-STATE  MOVEMENTS BY AIR CARGO FOR THE YEAR ENDING MARCH 2014</t>
  </si>
  <si>
    <t xml:space="preserve">                                         Figures in MT</t>
  </si>
  <si>
    <t>SL NO.</t>
  </si>
  <si>
    <t>NAME OF THE STATES</t>
  </si>
  <si>
    <t xml:space="preserve">INWARDS(MT) </t>
  </si>
  <si>
    <t xml:space="preserve">OUTWARDS(MT) </t>
  </si>
  <si>
    <t xml:space="preserve">TOTAL MOVEMENTS </t>
  </si>
  <si>
    <t>ASSAM</t>
  </si>
  <si>
    <t>MEGHALAYA</t>
  </si>
  <si>
    <t>MIZORAM</t>
  </si>
  <si>
    <t>BIHAR</t>
  </si>
  <si>
    <t>JHARKHAND</t>
  </si>
  <si>
    <t>WEST BENGAL</t>
  </si>
  <si>
    <t>MANIPUR</t>
  </si>
  <si>
    <t>ORISSA</t>
  </si>
  <si>
    <t>TRIPURA</t>
  </si>
  <si>
    <t>ANDAMAN n NICOBAR</t>
  </si>
  <si>
    <t>UTTAR PRADESH</t>
  </si>
  <si>
    <t>UTTARANCHAL</t>
  </si>
  <si>
    <t>DELHI</t>
  </si>
  <si>
    <t>PUNJAB</t>
  </si>
  <si>
    <t>CHANDIGARH</t>
  </si>
  <si>
    <t>JAMMU n KASHMIR</t>
  </si>
  <si>
    <t>HIMACHAL PRADESH</t>
  </si>
  <si>
    <t>RAJASTHAN</t>
  </si>
  <si>
    <t>GUJARAT</t>
  </si>
  <si>
    <t>MAHARASHTRA</t>
  </si>
  <si>
    <t>DAMAN n DIU</t>
  </si>
  <si>
    <t>GOA</t>
  </si>
  <si>
    <t>MADHYA PRADESH</t>
  </si>
  <si>
    <t>CHATTISGARH</t>
  </si>
  <si>
    <t>ANDHRA PRADESH</t>
  </si>
  <si>
    <t>KARNATAKA</t>
  </si>
  <si>
    <t>LAKSHADWEEP</t>
  </si>
  <si>
    <t>TAMIL NADU</t>
  </si>
  <si>
    <t>KERALA</t>
  </si>
  <si>
    <t xml:space="preserve">               TOTAL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</si>
</sst>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8"/>
      <color indexed="10"/>
      <name val="Arial"/>
      <family val="2"/>
    </font>
    <font>
      <sz val="18"/>
      <color theme="1"/>
      <name val="Calibri"/>
      <family val="2"/>
      <scheme val="minor"/>
    </font>
    <font>
      <sz val="18"/>
      <name val="Arial"/>
      <family val="2"/>
    </font>
    <font>
      <b/>
      <sz val="18"/>
      <color indexed="16"/>
      <name val="Arial"/>
      <family val="2"/>
    </font>
    <font>
      <b/>
      <sz val="18"/>
      <color rgb="FFFFFF00"/>
      <name val="Arial"/>
      <family val="2"/>
    </font>
    <font>
      <b/>
      <sz val="18"/>
      <color theme="0"/>
      <name val="Arial"/>
      <family val="2"/>
    </font>
    <font>
      <b/>
      <sz val="18"/>
      <color theme="3"/>
      <name val="Arial"/>
      <family val="2"/>
    </font>
    <font>
      <b/>
      <sz val="18"/>
      <color theme="8" tint="-0.249977111117893"/>
      <name val="Arial"/>
      <family val="2"/>
    </font>
    <font>
      <b/>
      <sz val="18"/>
      <color theme="5"/>
      <name val="Arial"/>
      <family val="2"/>
    </font>
    <font>
      <b/>
      <sz val="18"/>
      <color indexed="17"/>
      <name val="Arial"/>
      <family val="2"/>
    </font>
    <font>
      <sz val="18"/>
      <color rgb="FF00B05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/>
    <xf numFmtId="0" fontId="5" fillId="3" borderId="0" xfId="0" applyFont="1" applyFill="1"/>
    <xf numFmtId="0" fontId="6" fillId="5" borderId="1" xfId="0" applyFont="1" applyFill="1" applyBorder="1" applyAlignment="1">
      <alignment horizontal="center"/>
    </xf>
    <xf numFmtId="0" fontId="7" fillId="6" borderId="1" xfId="0" applyFont="1" applyFill="1" applyBorder="1"/>
    <xf numFmtId="0" fontId="8" fillId="7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0" fillId="9" borderId="1" xfId="0" applyFont="1" applyFill="1" applyBorder="1"/>
    <xf numFmtId="0" fontId="11" fillId="10" borderId="0" xfId="0" applyFont="1" applyFill="1" applyAlignment="1">
      <alignment horizontal="center"/>
    </xf>
    <xf numFmtId="0" fontId="2" fillId="8" borderId="0" xfId="0" applyFont="1" applyFill="1"/>
    <xf numFmtId="1" fontId="12" fillId="5" borderId="0" xfId="0" applyNumberFormat="1" applyFont="1" applyFill="1"/>
    <xf numFmtId="1" fontId="11" fillId="10" borderId="0" xfId="0" applyNumberFormat="1" applyFont="1" applyFill="1"/>
    <xf numFmtId="0" fontId="2" fillId="10" borderId="0" xfId="0" applyFont="1" applyFill="1"/>
    <xf numFmtId="1" fontId="13" fillId="5" borderId="0" xfId="0" applyNumberFormat="1" applyFont="1" applyFill="1"/>
    <xf numFmtId="1" fontId="14" fillId="10" borderId="0" xfId="0" applyNumberFormat="1" applyFont="1" applyFill="1"/>
    <xf numFmtId="0" fontId="1" fillId="2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>
                <a:solidFill>
                  <a:srgbClr val="002060"/>
                </a:solidFill>
              </a:defRPr>
            </a:pPr>
            <a:r>
              <a:rPr lang="en-US" sz="1800" b="1" i="0" baseline="0">
                <a:solidFill>
                  <a:srgbClr val="002060"/>
                </a:solidFill>
              </a:rPr>
              <a:t>INTER-STATE MOVEMENTS BY AIR CARGO FOR THE YEAR ENDING MARCH 2014</a:t>
            </a:r>
            <a:endParaRPr lang="en-US">
              <a:solidFill>
                <a:srgbClr val="002060"/>
              </a:solidFill>
            </a:endParaRP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Sheet1!$C$5</c:f>
              <c:strCache>
                <c:ptCount val="1"/>
                <c:pt idx="0">
                  <c:v>INWARDS(MT) </c:v>
                </c:pt>
              </c:strCache>
            </c:strRef>
          </c:tx>
          <c:cat>
            <c:strRef>
              <c:f>Sheet1!$B$6:$B$34</c:f>
              <c:strCache>
                <c:ptCount val="29"/>
                <c:pt idx="0">
                  <c:v>ASSAM</c:v>
                </c:pt>
                <c:pt idx="1">
                  <c:v>MEGHALAYA</c:v>
                </c:pt>
                <c:pt idx="2">
                  <c:v>MIZORAM</c:v>
                </c:pt>
                <c:pt idx="3">
                  <c:v>BIHAR</c:v>
                </c:pt>
                <c:pt idx="4">
                  <c:v>JHARKHAND</c:v>
                </c:pt>
                <c:pt idx="5">
                  <c:v>WEST BENGAL</c:v>
                </c:pt>
                <c:pt idx="6">
                  <c:v>MANIPUR</c:v>
                </c:pt>
                <c:pt idx="7">
                  <c:v>ORISSA</c:v>
                </c:pt>
                <c:pt idx="8">
                  <c:v>TRIPURA</c:v>
                </c:pt>
                <c:pt idx="9">
                  <c:v>ANDAMAN n NICOBAR</c:v>
                </c:pt>
                <c:pt idx="10">
                  <c:v>UTTAR PRADESH</c:v>
                </c:pt>
                <c:pt idx="11">
                  <c:v>UTTARANCHAL</c:v>
                </c:pt>
                <c:pt idx="12">
                  <c:v>DELHI</c:v>
                </c:pt>
                <c:pt idx="13">
                  <c:v>PUNJAB</c:v>
                </c:pt>
                <c:pt idx="14">
                  <c:v>CHANDIGARH</c:v>
                </c:pt>
                <c:pt idx="15">
                  <c:v>JAMMU n KASHMIR</c:v>
                </c:pt>
                <c:pt idx="16">
                  <c:v>HIMACHAL PRADESH</c:v>
                </c:pt>
                <c:pt idx="17">
                  <c:v>RAJASTHAN</c:v>
                </c:pt>
                <c:pt idx="18">
                  <c:v>GUJARAT</c:v>
                </c:pt>
                <c:pt idx="19">
                  <c:v>MAHARASHTRA</c:v>
                </c:pt>
                <c:pt idx="20">
                  <c:v>DAMAN n DIU</c:v>
                </c:pt>
                <c:pt idx="21">
                  <c:v>GOA</c:v>
                </c:pt>
                <c:pt idx="22">
                  <c:v>MADHYA PRADESH</c:v>
                </c:pt>
                <c:pt idx="23">
                  <c:v>CHATTISGARH</c:v>
                </c:pt>
                <c:pt idx="24">
                  <c:v>ANDHRA PRADESH</c:v>
                </c:pt>
                <c:pt idx="25">
                  <c:v>KARNATAKA</c:v>
                </c:pt>
                <c:pt idx="26">
                  <c:v>LAKSHADWEEP</c:v>
                </c:pt>
                <c:pt idx="27">
                  <c:v>TAMIL NADU</c:v>
                </c:pt>
                <c:pt idx="28">
                  <c:v>KERALA</c:v>
                </c:pt>
              </c:strCache>
            </c:strRef>
          </c:cat>
          <c:val>
            <c:numRef>
              <c:f>Sheet1!$C$6:$C$34</c:f>
              <c:numCache>
                <c:formatCode>0</c:formatCode>
                <c:ptCount val="29"/>
                <c:pt idx="0">
                  <c:v>8107.8829999999998</c:v>
                </c:pt>
                <c:pt idx="1">
                  <c:v>0.54</c:v>
                </c:pt>
                <c:pt idx="2">
                  <c:v>344.93700000000001</c:v>
                </c:pt>
                <c:pt idx="3">
                  <c:v>5016.8860000000004</c:v>
                </c:pt>
                <c:pt idx="4">
                  <c:v>2413.6799999999998</c:v>
                </c:pt>
                <c:pt idx="5">
                  <c:v>33898.616000000002</c:v>
                </c:pt>
                <c:pt idx="6">
                  <c:v>3646.8620000000001</c:v>
                </c:pt>
                <c:pt idx="7">
                  <c:v>4175.152</c:v>
                </c:pt>
                <c:pt idx="8">
                  <c:v>5496.6149999999998</c:v>
                </c:pt>
                <c:pt idx="9">
                  <c:v>1657.585</c:v>
                </c:pt>
                <c:pt idx="10">
                  <c:v>4251.5420000000004</c:v>
                </c:pt>
                <c:pt idx="11">
                  <c:v>59.006999999999998</c:v>
                </c:pt>
                <c:pt idx="12">
                  <c:v>96214.311000000002</c:v>
                </c:pt>
                <c:pt idx="13">
                  <c:v>92.174000000000007</c:v>
                </c:pt>
                <c:pt idx="14">
                  <c:v>1855.1949999999999</c:v>
                </c:pt>
                <c:pt idx="15">
                  <c:v>3274.78</c:v>
                </c:pt>
                <c:pt idx="16">
                  <c:v>5.2949999999999999</c:v>
                </c:pt>
                <c:pt idx="17">
                  <c:v>4714.9309999999996</c:v>
                </c:pt>
                <c:pt idx="18">
                  <c:v>16971.384999999998</c:v>
                </c:pt>
                <c:pt idx="19">
                  <c:v>93188.281000000003</c:v>
                </c:pt>
                <c:pt idx="20">
                  <c:v>3.282</c:v>
                </c:pt>
                <c:pt idx="21">
                  <c:v>3030.1390000000001</c:v>
                </c:pt>
                <c:pt idx="22">
                  <c:v>6049.9120000000003</c:v>
                </c:pt>
                <c:pt idx="23">
                  <c:v>3301.7730000000001</c:v>
                </c:pt>
                <c:pt idx="24">
                  <c:v>20563.939999999999</c:v>
                </c:pt>
                <c:pt idx="25">
                  <c:v>42636.413999999997</c:v>
                </c:pt>
                <c:pt idx="26">
                  <c:v>13.673999999999999</c:v>
                </c:pt>
                <c:pt idx="27">
                  <c:v>32571.682000000001</c:v>
                </c:pt>
                <c:pt idx="28">
                  <c:v>7093.6279999999997</c:v>
                </c:pt>
              </c:numCache>
            </c:numRef>
          </c:val>
        </c:ser>
        <c:ser>
          <c:idx val="1"/>
          <c:order val="1"/>
          <c:tx>
            <c:strRef>
              <c:f>Sheet1!$D$5</c:f>
              <c:strCache>
                <c:ptCount val="1"/>
                <c:pt idx="0">
                  <c:v>OUTWARDS(MT) </c:v>
                </c:pt>
              </c:strCache>
            </c:strRef>
          </c:tx>
          <c:dLbls>
            <c:showVal val="1"/>
          </c:dLbls>
          <c:cat>
            <c:strRef>
              <c:f>Sheet1!$B$6:$B$34</c:f>
              <c:strCache>
                <c:ptCount val="29"/>
                <c:pt idx="0">
                  <c:v>ASSAM</c:v>
                </c:pt>
                <c:pt idx="1">
                  <c:v>MEGHALAYA</c:v>
                </c:pt>
                <c:pt idx="2">
                  <c:v>MIZORAM</c:v>
                </c:pt>
                <c:pt idx="3">
                  <c:v>BIHAR</c:v>
                </c:pt>
                <c:pt idx="4">
                  <c:v>JHARKHAND</c:v>
                </c:pt>
                <c:pt idx="5">
                  <c:v>WEST BENGAL</c:v>
                </c:pt>
                <c:pt idx="6">
                  <c:v>MANIPUR</c:v>
                </c:pt>
                <c:pt idx="7">
                  <c:v>ORISSA</c:v>
                </c:pt>
                <c:pt idx="8">
                  <c:v>TRIPURA</c:v>
                </c:pt>
                <c:pt idx="9">
                  <c:v>ANDAMAN n NICOBAR</c:v>
                </c:pt>
                <c:pt idx="10">
                  <c:v>UTTAR PRADESH</c:v>
                </c:pt>
                <c:pt idx="11">
                  <c:v>UTTARANCHAL</c:v>
                </c:pt>
                <c:pt idx="12">
                  <c:v>DELHI</c:v>
                </c:pt>
                <c:pt idx="13">
                  <c:v>PUNJAB</c:v>
                </c:pt>
                <c:pt idx="14">
                  <c:v>CHANDIGARH</c:v>
                </c:pt>
                <c:pt idx="15">
                  <c:v>JAMMU n KASHMIR</c:v>
                </c:pt>
                <c:pt idx="16">
                  <c:v>HIMACHAL PRADESH</c:v>
                </c:pt>
                <c:pt idx="17">
                  <c:v>RAJASTHAN</c:v>
                </c:pt>
                <c:pt idx="18">
                  <c:v>GUJARAT</c:v>
                </c:pt>
                <c:pt idx="19">
                  <c:v>MAHARASHTRA</c:v>
                </c:pt>
                <c:pt idx="20">
                  <c:v>DAMAN n DIU</c:v>
                </c:pt>
                <c:pt idx="21">
                  <c:v>GOA</c:v>
                </c:pt>
                <c:pt idx="22">
                  <c:v>MADHYA PRADESH</c:v>
                </c:pt>
                <c:pt idx="23">
                  <c:v>CHATTISGARH</c:v>
                </c:pt>
                <c:pt idx="24">
                  <c:v>ANDHRA PRADESH</c:v>
                </c:pt>
                <c:pt idx="25">
                  <c:v>KARNATAKA</c:v>
                </c:pt>
                <c:pt idx="26">
                  <c:v>LAKSHADWEEP</c:v>
                </c:pt>
                <c:pt idx="27">
                  <c:v>TAMIL NADU</c:v>
                </c:pt>
                <c:pt idx="28">
                  <c:v>KERALA</c:v>
                </c:pt>
              </c:strCache>
            </c:strRef>
          </c:cat>
          <c:val>
            <c:numRef>
              <c:f>Sheet1!$D$6:$D$34</c:f>
              <c:numCache>
                <c:formatCode>0</c:formatCode>
                <c:ptCount val="29"/>
                <c:pt idx="0">
                  <c:v>3053.9490000000001</c:v>
                </c:pt>
                <c:pt idx="1">
                  <c:v>0</c:v>
                </c:pt>
                <c:pt idx="2">
                  <c:v>87.066000000000003</c:v>
                </c:pt>
                <c:pt idx="3">
                  <c:v>967.67</c:v>
                </c:pt>
                <c:pt idx="4">
                  <c:v>455.45</c:v>
                </c:pt>
                <c:pt idx="5">
                  <c:v>42944.292999999998</c:v>
                </c:pt>
                <c:pt idx="6">
                  <c:v>751.86099999999999</c:v>
                </c:pt>
                <c:pt idx="7">
                  <c:v>865.02800000000002</c:v>
                </c:pt>
                <c:pt idx="8">
                  <c:v>493.947</c:v>
                </c:pt>
                <c:pt idx="9">
                  <c:v>875.94899999999996</c:v>
                </c:pt>
                <c:pt idx="10">
                  <c:v>1719.623</c:v>
                </c:pt>
                <c:pt idx="11">
                  <c:v>2.6970000000000001</c:v>
                </c:pt>
                <c:pt idx="12">
                  <c:v>125796.50599999999</c:v>
                </c:pt>
                <c:pt idx="13">
                  <c:v>149.50299999999999</c:v>
                </c:pt>
                <c:pt idx="14">
                  <c:v>1679.6559999999999</c:v>
                </c:pt>
                <c:pt idx="15">
                  <c:v>1727.8230000000001</c:v>
                </c:pt>
                <c:pt idx="16">
                  <c:v>1.85</c:v>
                </c:pt>
                <c:pt idx="17">
                  <c:v>3570.5390000000002</c:v>
                </c:pt>
                <c:pt idx="18">
                  <c:v>18007.775000000001</c:v>
                </c:pt>
                <c:pt idx="19">
                  <c:v>99164.725000000006</c:v>
                </c:pt>
                <c:pt idx="20">
                  <c:v>0.313</c:v>
                </c:pt>
                <c:pt idx="21">
                  <c:v>1614.1189999999999</c:v>
                </c:pt>
                <c:pt idx="22">
                  <c:v>2825.0990000000002</c:v>
                </c:pt>
                <c:pt idx="23">
                  <c:v>553.13699999999994</c:v>
                </c:pt>
                <c:pt idx="24">
                  <c:v>14988.965</c:v>
                </c:pt>
                <c:pt idx="25">
                  <c:v>40944.659</c:v>
                </c:pt>
                <c:pt idx="26">
                  <c:v>3.7999999999999999E-2</c:v>
                </c:pt>
                <c:pt idx="27">
                  <c:v>33691.817999999999</c:v>
                </c:pt>
                <c:pt idx="28">
                  <c:v>3716.0430000000001</c:v>
                </c:pt>
              </c:numCache>
            </c:numRef>
          </c:val>
        </c:ser>
        <c:shape val="cylinder"/>
        <c:axId val="59936128"/>
        <c:axId val="59962496"/>
        <c:axId val="0"/>
      </c:bar3DChart>
      <c:catAx>
        <c:axId val="59936128"/>
        <c:scaling>
          <c:orientation val="minMax"/>
        </c:scaling>
        <c:axPos val="b"/>
        <c:tickLblPos val="nextTo"/>
        <c:crossAx val="59962496"/>
        <c:crosses val="autoZero"/>
        <c:auto val="1"/>
        <c:lblAlgn val="ctr"/>
        <c:lblOffset val="100"/>
      </c:catAx>
      <c:valAx>
        <c:axId val="59962496"/>
        <c:scaling>
          <c:orientation val="minMax"/>
        </c:scaling>
        <c:axPos val="l"/>
        <c:majorGridlines/>
        <c:numFmt formatCode="0" sourceLinked="1"/>
        <c:tickLblPos val="nextTo"/>
        <c:crossAx val="59936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36</xdr:row>
      <xdr:rowOff>0</xdr:rowOff>
    </xdr:from>
    <xdr:to>
      <xdr:col>5</xdr:col>
      <xdr:colOff>9525</xdr:colOff>
      <xdr:row>66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76" sqref="E76"/>
    </sheetView>
  </sheetViews>
  <sheetFormatPr defaultRowHeight="15"/>
  <cols>
    <col min="1" max="1" width="19.5703125" customWidth="1"/>
    <col min="2" max="2" width="24.85546875" customWidth="1"/>
    <col min="3" max="4" width="33.7109375" customWidth="1"/>
    <col min="5" max="5" width="35.85546875" customWidth="1"/>
  </cols>
  <sheetData>
    <row r="1" spans="1:5" ht="23.25">
      <c r="A1" s="17" t="s">
        <v>0</v>
      </c>
      <c r="B1" s="17"/>
      <c r="C1" s="17"/>
      <c r="D1" s="17"/>
      <c r="E1" s="17"/>
    </row>
    <row r="2" spans="1:5" ht="23.25">
      <c r="A2" s="1"/>
      <c r="B2" s="2"/>
      <c r="C2" s="3"/>
      <c r="D2" s="3"/>
      <c r="E2" s="3"/>
    </row>
    <row r="3" spans="1:5" ht="23.25">
      <c r="A3" s="18" t="s">
        <v>1</v>
      </c>
      <c r="B3" s="18"/>
      <c r="C3" s="18"/>
      <c r="D3" s="18"/>
      <c r="E3" s="18"/>
    </row>
    <row r="4" spans="1:5" ht="23.25">
      <c r="A4" s="1"/>
      <c r="B4" s="2"/>
      <c r="C4" s="4" t="s">
        <v>2</v>
      </c>
      <c r="D4" s="3"/>
      <c r="E4" s="3"/>
    </row>
    <row r="5" spans="1:5" ht="24" thickBot="1">
      <c r="A5" s="5" t="s">
        <v>3</v>
      </c>
      <c r="B5" s="6" t="s">
        <v>4</v>
      </c>
      <c r="C5" s="7" t="s">
        <v>5</v>
      </c>
      <c r="D5" s="8" t="s">
        <v>6</v>
      </c>
      <c r="E5" s="9" t="s">
        <v>7</v>
      </c>
    </row>
    <row r="6" spans="1:5" ht="24" thickTop="1">
      <c r="A6" s="10">
        <v>1</v>
      </c>
      <c r="B6" s="11" t="s">
        <v>8</v>
      </c>
      <c r="C6" s="12">
        <v>8107.8829999999998</v>
      </c>
      <c r="D6" s="12">
        <v>3053.9490000000001</v>
      </c>
      <c r="E6" s="13">
        <f t="shared" ref="E6:E35" si="0">SUM(C6:D6)</f>
        <v>11161.832</v>
      </c>
    </row>
    <row r="7" spans="1:5" ht="23.25">
      <c r="A7" s="10">
        <v>2</v>
      </c>
      <c r="B7" s="11" t="s">
        <v>9</v>
      </c>
      <c r="C7" s="12">
        <v>0.54</v>
      </c>
      <c r="D7" s="12">
        <v>0</v>
      </c>
      <c r="E7" s="13">
        <f t="shared" si="0"/>
        <v>0.54</v>
      </c>
    </row>
    <row r="8" spans="1:5" ht="23.25">
      <c r="A8" s="10">
        <v>3</v>
      </c>
      <c r="B8" s="11" t="s">
        <v>10</v>
      </c>
      <c r="C8" s="12">
        <v>344.93700000000001</v>
      </c>
      <c r="D8" s="12">
        <v>87.066000000000003</v>
      </c>
      <c r="E8" s="13">
        <f t="shared" si="0"/>
        <v>432.00300000000004</v>
      </c>
    </row>
    <row r="9" spans="1:5" ht="23.25">
      <c r="A9" s="10">
        <v>4</v>
      </c>
      <c r="B9" s="11" t="s">
        <v>11</v>
      </c>
      <c r="C9" s="12">
        <v>5016.8860000000004</v>
      </c>
      <c r="D9" s="12">
        <v>967.67</v>
      </c>
      <c r="E9" s="13">
        <f t="shared" si="0"/>
        <v>5984.5560000000005</v>
      </c>
    </row>
    <row r="10" spans="1:5" ht="23.25">
      <c r="A10" s="10">
        <v>5</v>
      </c>
      <c r="B10" s="11" t="s">
        <v>12</v>
      </c>
      <c r="C10" s="12">
        <v>2413.6799999999998</v>
      </c>
      <c r="D10" s="12">
        <v>455.45</v>
      </c>
      <c r="E10" s="13">
        <f t="shared" si="0"/>
        <v>2869.1299999999997</v>
      </c>
    </row>
    <row r="11" spans="1:5" ht="23.25">
      <c r="A11" s="10">
        <v>6</v>
      </c>
      <c r="B11" s="11" t="s">
        <v>13</v>
      </c>
      <c r="C11" s="12">
        <v>33898.616000000002</v>
      </c>
      <c r="D11" s="12">
        <v>42944.292999999998</v>
      </c>
      <c r="E11" s="13">
        <f t="shared" si="0"/>
        <v>76842.909</v>
      </c>
    </row>
    <row r="12" spans="1:5" ht="23.25">
      <c r="A12" s="10">
        <v>7</v>
      </c>
      <c r="B12" s="11" t="s">
        <v>14</v>
      </c>
      <c r="C12" s="12">
        <v>3646.8620000000001</v>
      </c>
      <c r="D12" s="12">
        <v>751.86099999999999</v>
      </c>
      <c r="E12" s="13">
        <f t="shared" si="0"/>
        <v>4398.723</v>
      </c>
    </row>
    <row r="13" spans="1:5" ht="23.25">
      <c r="A13" s="10">
        <v>8</v>
      </c>
      <c r="B13" s="11" t="s">
        <v>15</v>
      </c>
      <c r="C13" s="12">
        <v>4175.152</v>
      </c>
      <c r="D13" s="12">
        <v>865.02800000000002</v>
      </c>
      <c r="E13" s="13">
        <f t="shared" si="0"/>
        <v>5040.18</v>
      </c>
    </row>
    <row r="14" spans="1:5" ht="23.25">
      <c r="A14" s="10">
        <v>9</v>
      </c>
      <c r="B14" s="11" t="s">
        <v>16</v>
      </c>
      <c r="C14" s="12">
        <v>5496.6149999999998</v>
      </c>
      <c r="D14" s="12">
        <v>493.947</v>
      </c>
      <c r="E14" s="13">
        <f t="shared" si="0"/>
        <v>5990.5619999999999</v>
      </c>
    </row>
    <row r="15" spans="1:5" ht="23.25">
      <c r="A15" s="10">
        <v>10</v>
      </c>
      <c r="B15" s="11" t="s">
        <v>17</v>
      </c>
      <c r="C15" s="12">
        <v>1657.585</v>
      </c>
      <c r="D15" s="12">
        <v>875.94899999999996</v>
      </c>
      <c r="E15" s="13">
        <f t="shared" si="0"/>
        <v>2533.5340000000001</v>
      </c>
    </row>
    <row r="16" spans="1:5" ht="23.25">
      <c r="A16" s="10">
        <v>11</v>
      </c>
      <c r="B16" s="11" t="s">
        <v>18</v>
      </c>
      <c r="C16" s="12">
        <v>4251.5420000000004</v>
      </c>
      <c r="D16" s="12">
        <v>1719.623</v>
      </c>
      <c r="E16" s="13">
        <f t="shared" si="0"/>
        <v>5971.1650000000009</v>
      </c>
    </row>
    <row r="17" spans="1:5" ht="23.25">
      <c r="A17" s="10">
        <v>12</v>
      </c>
      <c r="B17" s="11" t="s">
        <v>19</v>
      </c>
      <c r="C17" s="12">
        <v>59.006999999999998</v>
      </c>
      <c r="D17" s="12">
        <v>2.6970000000000001</v>
      </c>
      <c r="E17" s="13">
        <f t="shared" si="0"/>
        <v>61.704000000000001</v>
      </c>
    </row>
    <row r="18" spans="1:5" ht="23.25">
      <c r="A18" s="10">
        <v>13</v>
      </c>
      <c r="B18" s="11" t="s">
        <v>20</v>
      </c>
      <c r="C18" s="12">
        <v>96214.311000000002</v>
      </c>
      <c r="D18" s="12">
        <v>125796.50599999999</v>
      </c>
      <c r="E18" s="13">
        <f t="shared" si="0"/>
        <v>222010.81699999998</v>
      </c>
    </row>
    <row r="19" spans="1:5" ht="23.25">
      <c r="A19" s="10">
        <v>14</v>
      </c>
      <c r="B19" s="11" t="s">
        <v>21</v>
      </c>
      <c r="C19" s="12">
        <v>92.174000000000007</v>
      </c>
      <c r="D19" s="12">
        <v>149.50299999999999</v>
      </c>
      <c r="E19" s="13">
        <f t="shared" si="0"/>
        <v>241.67699999999999</v>
      </c>
    </row>
    <row r="20" spans="1:5" ht="23.25">
      <c r="A20" s="10">
        <v>15</v>
      </c>
      <c r="B20" s="11" t="s">
        <v>22</v>
      </c>
      <c r="C20" s="12">
        <v>1855.1949999999999</v>
      </c>
      <c r="D20" s="12">
        <v>1679.6559999999999</v>
      </c>
      <c r="E20" s="13">
        <f t="shared" si="0"/>
        <v>3534.8509999999997</v>
      </c>
    </row>
    <row r="21" spans="1:5" ht="23.25">
      <c r="A21" s="10">
        <v>16</v>
      </c>
      <c r="B21" s="11" t="s">
        <v>23</v>
      </c>
      <c r="C21" s="12">
        <v>3274.78</v>
      </c>
      <c r="D21" s="12">
        <v>1727.8230000000001</v>
      </c>
      <c r="E21" s="13">
        <f t="shared" si="0"/>
        <v>5002.6030000000001</v>
      </c>
    </row>
    <row r="22" spans="1:5" ht="23.25">
      <c r="A22" s="10">
        <v>17</v>
      </c>
      <c r="B22" s="11" t="s">
        <v>24</v>
      </c>
      <c r="C22" s="12">
        <v>5.2949999999999999</v>
      </c>
      <c r="D22" s="12">
        <v>1.85</v>
      </c>
      <c r="E22" s="13">
        <f t="shared" si="0"/>
        <v>7.1449999999999996</v>
      </c>
    </row>
    <row r="23" spans="1:5" ht="23.25">
      <c r="A23" s="10">
        <v>18</v>
      </c>
      <c r="B23" s="11" t="s">
        <v>25</v>
      </c>
      <c r="C23" s="12">
        <v>4714.9309999999996</v>
      </c>
      <c r="D23" s="12">
        <v>3570.5390000000002</v>
      </c>
      <c r="E23" s="13">
        <f t="shared" si="0"/>
        <v>8285.4699999999993</v>
      </c>
    </row>
    <row r="24" spans="1:5" ht="23.25">
      <c r="A24" s="10">
        <v>19</v>
      </c>
      <c r="B24" s="11" t="s">
        <v>26</v>
      </c>
      <c r="C24" s="12">
        <v>16971.384999999998</v>
      </c>
      <c r="D24" s="12">
        <v>18007.775000000001</v>
      </c>
      <c r="E24" s="13">
        <f t="shared" si="0"/>
        <v>34979.160000000003</v>
      </c>
    </row>
    <row r="25" spans="1:5" ht="23.25">
      <c r="A25" s="10">
        <v>20</v>
      </c>
      <c r="B25" s="11" t="s">
        <v>27</v>
      </c>
      <c r="C25" s="12">
        <v>93188.281000000003</v>
      </c>
      <c r="D25" s="12">
        <v>99164.725000000006</v>
      </c>
      <c r="E25" s="13">
        <f t="shared" si="0"/>
        <v>192353.00599999999</v>
      </c>
    </row>
    <row r="26" spans="1:5" ht="23.25">
      <c r="A26" s="10">
        <v>21</v>
      </c>
      <c r="B26" s="11" t="s">
        <v>28</v>
      </c>
      <c r="C26" s="12">
        <v>3.282</v>
      </c>
      <c r="D26" s="12">
        <v>0.313</v>
      </c>
      <c r="E26" s="13">
        <f t="shared" si="0"/>
        <v>3.5950000000000002</v>
      </c>
    </row>
    <row r="27" spans="1:5" ht="23.25">
      <c r="A27" s="10">
        <v>22</v>
      </c>
      <c r="B27" s="11" t="s">
        <v>29</v>
      </c>
      <c r="C27" s="12">
        <v>3030.1390000000001</v>
      </c>
      <c r="D27" s="12">
        <v>1614.1189999999999</v>
      </c>
      <c r="E27" s="13">
        <f t="shared" si="0"/>
        <v>4644.2579999999998</v>
      </c>
    </row>
    <row r="28" spans="1:5" ht="23.25">
      <c r="A28" s="10">
        <v>23</v>
      </c>
      <c r="B28" s="11" t="s">
        <v>30</v>
      </c>
      <c r="C28" s="12">
        <v>6049.9120000000003</v>
      </c>
      <c r="D28" s="12">
        <v>2825.0990000000002</v>
      </c>
      <c r="E28" s="13">
        <f t="shared" si="0"/>
        <v>8875.0110000000004</v>
      </c>
    </row>
    <row r="29" spans="1:5" ht="23.25">
      <c r="A29" s="10">
        <v>24</v>
      </c>
      <c r="B29" s="11" t="s">
        <v>31</v>
      </c>
      <c r="C29" s="12">
        <v>3301.7730000000001</v>
      </c>
      <c r="D29" s="12">
        <v>553.13699999999994</v>
      </c>
      <c r="E29" s="13">
        <f t="shared" si="0"/>
        <v>3854.91</v>
      </c>
    </row>
    <row r="30" spans="1:5" ht="23.25">
      <c r="A30" s="10">
        <v>25</v>
      </c>
      <c r="B30" s="11" t="s">
        <v>32</v>
      </c>
      <c r="C30" s="12">
        <v>20563.939999999999</v>
      </c>
      <c r="D30" s="12">
        <v>14988.965</v>
      </c>
      <c r="E30" s="13">
        <f t="shared" si="0"/>
        <v>35552.904999999999</v>
      </c>
    </row>
    <row r="31" spans="1:5" ht="23.25">
      <c r="A31" s="10">
        <v>26</v>
      </c>
      <c r="B31" s="11" t="s">
        <v>33</v>
      </c>
      <c r="C31" s="12">
        <v>42636.413999999997</v>
      </c>
      <c r="D31" s="12">
        <v>40944.659</v>
      </c>
      <c r="E31" s="13">
        <f t="shared" si="0"/>
        <v>83581.073000000004</v>
      </c>
    </row>
    <row r="32" spans="1:5" ht="23.25">
      <c r="A32" s="10">
        <v>27</v>
      </c>
      <c r="B32" s="11" t="s">
        <v>34</v>
      </c>
      <c r="C32" s="12">
        <v>13.673999999999999</v>
      </c>
      <c r="D32" s="12">
        <v>3.7999999999999999E-2</v>
      </c>
      <c r="E32" s="13">
        <f t="shared" si="0"/>
        <v>13.712</v>
      </c>
    </row>
    <row r="33" spans="1:5" ht="23.25">
      <c r="A33" s="10">
        <v>28</v>
      </c>
      <c r="B33" s="11" t="s">
        <v>35</v>
      </c>
      <c r="C33" s="12">
        <v>32571.682000000001</v>
      </c>
      <c r="D33" s="12">
        <v>33691.817999999999</v>
      </c>
      <c r="E33" s="13">
        <f t="shared" si="0"/>
        <v>66263.5</v>
      </c>
    </row>
    <row r="34" spans="1:5" ht="23.25">
      <c r="A34" s="10">
        <v>29</v>
      </c>
      <c r="B34" s="11" t="s">
        <v>36</v>
      </c>
      <c r="C34" s="12">
        <v>7093.6279999999997</v>
      </c>
      <c r="D34" s="12">
        <v>3716.0430000000001</v>
      </c>
      <c r="E34" s="13">
        <f t="shared" si="0"/>
        <v>10809.671</v>
      </c>
    </row>
    <row r="35" spans="1:5" ht="23.25">
      <c r="A35" s="14"/>
      <c r="B35" s="11" t="s">
        <v>37</v>
      </c>
      <c r="C35" s="15">
        <f>SUM(C6:C34)</f>
        <v>400650.10100000002</v>
      </c>
      <c r="D35" s="15">
        <f>SUM(D6:D34)</f>
        <v>400650.10099999997</v>
      </c>
      <c r="E35" s="16">
        <f t="shared" si="0"/>
        <v>801300.20200000005</v>
      </c>
    </row>
  </sheetData>
  <mergeCells count="2">
    <mergeCell ref="A1:E1"/>
    <mergeCell ref="A3:E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2015-09-24T09:21:46Z</dcterms:modified>
</cp:coreProperties>
</file>